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30" windowWidth="20730" windowHeight="8745" tabRatio="900"/>
  </bookViews>
  <sheets>
    <sheet name="FP linear distr load" sheetId="14" r:id="rId1"/>
  </sheets>
  <calcPr calcId="145621"/>
</workbook>
</file>

<file path=xl/calcChain.xml><?xml version="1.0" encoding="utf-8"?>
<calcChain xmlns="http://schemas.openxmlformats.org/spreadsheetml/2006/main">
  <c r="N91" i="14" l="1"/>
  <c r="G82" i="14" l="1"/>
  <c r="C82" i="14"/>
  <c r="D103" i="14" l="1" a="1"/>
  <c r="D106" i="14" s="1"/>
  <c r="C83" i="14"/>
  <c r="N92" i="14" s="1"/>
  <c r="C84" i="14"/>
  <c r="N93" i="14" s="1"/>
  <c r="C85" i="14"/>
  <c r="N94" i="14" s="1"/>
  <c r="C86" i="14"/>
  <c r="N95" i="14" s="1"/>
  <c r="C87" i="14"/>
  <c r="N96" i="14" s="1"/>
  <c r="M49" i="14"/>
  <c r="C40" i="14"/>
  <c r="M47" i="14" s="1"/>
  <c r="C41" i="14"/>
  <c r="M48" i="14" s="1"/>
  <c r="C42" i="14"/>
  <c r="C43" i="14"/>
  <c r="M50" i="14" s="1"/>
  <c r="C39" i="14"/>
  <c r="M46" i="14" s="1"/>
  <c r="D56" i="14" a="1"/>
  <c r="D63" i="14" s="1"/>
  <c r="K33" i="14"/>
  <c r="L33" i="14" s="1"/>
  <c r="K32" i="14"/>
  <c r="M32" i="14" s="1"/>
  <c r="K31" i="14"/>
  <c r="M31" i="14" s="1"/>
  <c r="K30" i="14"/>
  <c r="L30" i="14" s="1"/>
  <c r="K29" i="14"/>
  <c r="L29" i="14" s="1"/>
  <c r="K28" i="14"/>
  <c r="L28" i="14" s="1"/>
  <c r="D29" i="14"/>
  <c r="F29" i="14" s="1"/>
  <c r="D30" i="14"/>
  <c r="E30" i="14" s="1"/>
  <c r="D31" i="14"/>
  <c r="E31" i="14" s="1"/>
  <c r="D32" i="14"/>
  <c r="F32" i="14" s="1"/>
  <c r="D28" i="14"/>
  <c r="F28" i="14" s="1"/>
  <c r="E103" i="14" l="1" a="1"/>
  <c r="E106" i="14" s="1"/>
  <c r="E56" i="14" a="1"/>
  <c r="E61" i="14" s="1"/>
  <c r="D109" i="14"/>
  <c r="D105" i="14"/>
  <c r="D112" i="14"/>
  <c r="D108" i="14"/>
  <c r="D104" i="14"/>
  <c r="D111" i="14"/>
  <c r="D107" i="14"/>
  <c r="D103" i="14"/>
  <c r="D110" i="14"/>
  <c r="L31" i="14"/>
  <c r="N31" i="14" s="1"/>
  <c r="F31" i="14"/>
  <c r="G31" i="14" s="1"/>
  <c r="M30" i="14"/>
  <c r="N30" i="14" s="1"/>
  <c r="L32" i="14"/>
  <c r="N32" i="14" s="1"/>
  <c r="M28" i="14"/>
  <c r="N28" i="14" s="1"/>
  <c r="E32" i="14"/>
  <c r="G32" i="14" s="1"/>
  <c r="M33" i="14"/>
  <c r="N33" i="14" s="1"/>
  <c r="M29" i="14"/>
  <c r="N29" i="14" s="1"/>
  <c r="F30" i="14"/>
  <c r="G30" i="14" s="1"/>
  <c r="D57" i="14"/>
  <c r="D61" i="14"/>
  <c r="D56" i="14"/>
  <c r="D60" i="14"/>
  <c r="D64" i="14"/>
  <c r="D58" i="14"/>
  <c r="D62" i="14"/>
  <c r="D59" i="14"/>
  <c r="E29" i="14"/>
  <c r="G29" i="14" s="1"/>
  <c r="E28" i="14"/>
  <c r="G28" i="14" s="1"/>
  <c r="E112" i="14" l="1"/>
  <c r="E103" i="14"/>
  <c r="E64" i="14"/>
  <c r="E59" i="14"/>
  <c r="E108" i="14"/>
  <c r="E107" i="14"/>
  <c r="E56" i="14"/>
  <c r="E58" i="14"/>
  <c r="E72" i="14" s="1"/>
  <c r="E109" i="14"/>
  <c r="E104" i="14"/>
  <c r="E120" i="14" s="1"/>
  <c r="E110" i="14"/>
  <c r="E124" i="14" s="1"/>
  <c r="E57" i="14"/>
  <c r="E71" i="14" s="1"/>
  <c r="E105" i="14"/>
  <c r="E111" i="14"/>
  <c r="E60" i="14"/>
  <c r="E74" i="14" s="1"/>
  <c r="E63" i="14"/>
  <c r="E62" i="14"/>
  <c r="E121" i="14"/>
  <c r="E122" i="14"/>
  <c r="E119" i="14"/>
  <c r="E123" i="14"/>
  <c r="E73" i="14" l="1"/>
  <c r="E70" i="14"/>
</calcChain>
</file>

<file path=xl/sharedStrings.xml><?xml version="1.0" encoding="utf-8"?>
<sst xmlns="http://schemas.openxmlformats.org/spreadsheetml/2006/main" count="118" uniqueCount="57">
  <si>
    <t>m</t>
  </si>
  <si>
    <t>W-1</t>
  </si>
  <si>
    <t>W0</t>
  </si>
  <si>
    <t>W1</t>
  </si>
  <si>
    <t>W2</t>
  </si>
  <si>
    <t>W3</t>
  </si>
  <si>
    <t>W4</t>
  </si>
  <si>
    <t>W5</t>
  </si>
  <si>
    <t>W6</t>
  </si>
  <si>
    <t>W7</t>
  </si>
  <si>
    <t>kNm</t>
  </si>
  <si>
    <t>W8</t>
  </si>
  <si>
    <t>kN/m</t>
  </si>
  <si>
    <t>Mi</t>
  </si>
  <si>
    <t>Mk</t>
  </si>
  <si>
    <t>Gov Eq (1)</t>
  </si>
  <si>
    <t>Gov Eq (2)</t>
  </si>
  <si>
    <t>Gov Eq (3)</t>
  </si>
  <si>
    <t>Gov Eq (4)</t>
  </si>
  <si>
    <t>Gov Eq (5)</t>
  </si>
  <si>
    <t>Bo Co 1 (1)</t>
  </si>
  <si>
    <t>Bo Co 2 (1)</t>
  </si>
  <si>
    <t>Bo Co 1 (5)</t>
  </si>
  <si>
    <t>Bo Co 2 (5)</t>
  </si>
  <si>
    <t>Calculation of the bending moments</t>
  </si>
  <si>
    <t>Classical Beam Theory</t>
  </si>
  <si>
    <t>Position 1</t>
  </si>
  <si>
    <t>Position 2</t>
  </si>
  <si>
    <t>Position 3</t>
  </si>
  <si>
    <t>Position 4</t>
  </si>
  <si>
    <t>Position 5</t>
  </si>
  <si>
    <t>Moment</t>
  </si>
  <si>
    <t>x[m]</t>
  </si>
  <si>
    <t>Position 6</t>
  </si>
  <si>
    <t>l=</t>
  </si>
  <si>
    <t>Gov Eq (6)</t>
  </si>
  <si>
    <t>qi =</t>
  </si>
  <si>
    <t>qk =</t>
  </si>
  <si>
    <t>X[m]</t>
  </si>
  <si>
    <t>x</t>
  </si>
  <si>
    <t>M</t>
  </si>
  <si>
    <t xml:space="preserve"> 4 elements</t>
  </si>
  <si>
    <t xml:space="preserve"> 5 elements</t>
  </si>
  <si>
    <t>q1 =</t>
  </si>
  <si>
    <t>q2 =</t>
  </si>
  <si>
    <t>q3 =</t>
  </si>
  <si>
    <t>q4 =</t>
  </si>
  <si>
    <t>q5 =</t>
  </si>
  <si>
    <t>q[kN/m]</t>
  </si>
  <si>
    <t>q6 =</t>
  </si>
  <si>
    <r>
      <t>Uniform fixed</t>
    </r>
    <r>
      <rPr>
        <b/>
        <sz val="14"/>
        <rFont val="Symbol"/>
        <family val="1"/>
        <charset val="2"/>
      </rPr>
      <t>-</t>
    </r>
    <r>
      <rPr>
        <b/>
        <sz val="14"/>
        <rFont val="Times New Roman"/>
        <family val="1"/>
      </rPr>
      <t>pinned beam subjected to a linearly distributed load</t>
    </r>
  </si>
  <si>
    <t xml:space="preserve"> h= 8,0/5 =</t>
  </si>
  <si>
    <t>h=</t>
  </si>
  <si>
    <t>Present study:  Five-point grid</t>
  </si>
  <si>
    <t>Present study:  Six-point grid</t>
  </si>
  <si>
    <t>Bo Co 1 (6)</t>
  </si>
  <si>
    <t>Bo Co 2 (6)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</si>
</sst>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Symbol"/>
      <family val="1"/>
      <charset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Times New Roman"/>
      <family val="1"/>
    </font>
    <font>
      <b/>
      <sz val="14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right"/>
    </xf>
    <xf numFmtId="2" fontId="3" fillId="0" borderId="0" xfId="0" applyNumberFormat="1" applyFont="1"/>
    <xf numFmtId="0" fontId="3" fillId="0" borderId="0" xfId="0" applyFont="1" applyAlignment="1">
      <alignment horizontal="right"/>
    </xf>
    <xf numFmtId="0" fontId="7" fillId="0" borderId="0" xfId="0" applyFont="1"/>
    <xf numFmtId="0" fontId="8" fillId="0" borderId="0" xfId="0" applyFont="1" applyAlignment="1">
      <alignment horizontal="center"/>
    </xf>
    <xf numFmtId="4" fontId="9" fillId="0" borderId="0" xfId="0" applyNumberFormat="1" applyFont="1" applyAlignment="1" applyProtection="1">
      <alignment horizontal="left" vertical="top"/>
      <protection locked="0"/>
    </xf>
    <xf numFmtId="0" fontId="7" fillId="0" borderId="0" xfId="0" applyFont="1" applyAlignment="1">
      <alignment horizontal="center"/>
    </xf>
    <xf numFmtId="2" fontId="7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2" fontId="1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2" fontId="1" fillId="0" borderId="0" xfId="0" applyNumberFormat="1" applyFont="1" applyAlignment="1">
      <alignment horizontal="left" vertical="center" wrapText="1"/>
    </xf>
    <xf numFmtId="0" fontId="5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57150</xdr:colOff>
          <xdr:row>16</xdr:row>
          <xdr:rowOff>9525</xdr:rowOff>
        </xdr:from>
        <xdr:to>
          <xdr:col>7</xdr:col>
          <xdr:colOff>533400</xdr:colOff>
          <xdr:row>18</xdr:row>
          <xdr:rowOff>161925</xdr:rowOff>
        </xdr:to>
        <xdr:sp macro="" textlink="">
          <xdr:nvSpPr>
            <xdr:cNvPr id="28673" name="Object 1" hidden="1">
              <a:extLst>
                <a:ext uri="{63B3BB69-23CF-44E3-9099-C40C66FF867C}">
                  <a14:compatExt spid="_x0000_s286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9525</xdr:colOff>
          <xdr:row>18</xdr:row>
          <xdr:rowOff>180975</xdr:rowOff>
        </xdr:from>
        <xdr:to>
          <xdr:col>7</xdr:col>
          <xdr:colOff>485775</xdr:colOff>
          <xdr:row>21</xdr:row>
          <xdr:rowOff>142875</xdr:rowOff>
        </xdr:to>
        <xdr:sp macro="" textlink="">
          <xdr:nvSpPr>
            <xdr:cNvPr id="28674" name="Object 2" hidden="1">
              <a:extLst>
                <a:ext uri="{63B3BB69-23CF-44E3-9099-C40C66FF867C}">
                  <a14:compatExt spid="_x0000_s286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342900</xdr:colOff>
          <xdr:row>40</xdr:row>
          <xdr:rowOff>76200</xdr:rowOff>
        </xdr:from>
        <xdr:to>
          <xdr:col>13</xdr:col>
          <xdr:colOff>276225</xdr:colOff>
          <xdr:row>42</xdr:row>
          <xdr:rowOff>123825</xdr:rowOff>
        </xdr:to>
        <xdr:sp macro="" textlink="">
          <xdr:nvSpPr>
            <xdr:cNvPr id="28675" name="Object 3" hidden="1">
              <a:extLst>
                <a:ext uri="{63B3BB69-23CF-44E3-9099-C40C66FF867C}">
                  <a14:compatExt spid="_x0000_s286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38100</xdr:colOff>
          <xdr:row>64</xdr:row>
          <xdr:rowOff>9525</xdr:rowOff>
        </xdr:from>
        <xdr:to>
          <xdr:col>8</xdr:col>
          <xdr:colOff>323850</xdr:colOff>
          <xdr:row>66</xdr:row>
          <xdr:rowOff>180975</xdr:rowOff>
        </xdr:to>
        <xdr:sp macro="" textlink="">
          <xdr:nvSpPr>
            <xdr:cNvPr id="28680" name="Object 8" hidden="1">
              <a:extLst>
                <a:ext uri="{63B3BB69-23CF-44E3-9099-C40C66FF867C}">
                  <a14:compatExt spid="_x0000_s286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19050</xdr:colOff>
          <xdr:row>83</xdr:row>
          <xdr:rowOff>133350</xdr:rowOff>
        </xdr:from>
        <xdr:to>
          <xdr:col>10</xdr:col>
          <xdr:colOff>714375</xdr:colOff>
          <xdr:row>85</xdr:row>
          <xdr:rowOff>152400</xdr:rowOff>
        </xdr:to>
        <xdr:sp macro="" textlink="">
          <xdr:nvSpPr>
            <xdr:cNvPr id="28681" name="Object 9" hidden="1">
              <a:extLst>
                <a:ext uri="{63B3BB69-23CF-44E3-9099-C40C66FF867C}">
                  <a14:compatExt spid="_x0000_s286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38100</xdr:colOff>
          <xdr:row>113</xdr:row>
          <xdr:rowOff>9525</xdr:rowOff>
        </xdr:from>
        <xdr:to>
          <xdr:col>8</xdr:col>
          <xdr:colOff>323850</xdr:colOff>
          <xdr:row>115</xdr:row>
          <xdr:rowOff>180975</xdr:rowOff>
        </xdr:to>
        <xdr:sp macro="" textlink="">
          <xdr:nvSpPr>
            <xdr:cNvPr id="28682" name="Object 10" hidden="1">
              <a:extLst>
                <a:ext uri="{63B3BB69-23CF-44E3-9099-C40C66FF867C}">
                  <a14:compatExt spid="_x0000_s286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</xdr:col>
      <xdr:colOff>704850</xdr:colOff>
      <xdr:row>3</xdr:row>
      <xdr:rowOff>38099</xdr:rowOff>
    </xdr:from>
    <xdr:to>
      <xdr:col>9</xdr:col>
      <xdr:colOff>123825</xdr:colOff>
      <xdr:row>13</xdr:row>
      <xdr:rowOff>47624</xdr:rowOff>
    </xdr:to>
    <xdr:pic>
      <xdr:nvPicPr>
        <xdr:cNvPr id="9" name="Image 8"/>
        <xdr:cNvPicPr/>
      </xdr:nvPicPr>
      <xdr:blipFill rotWithShape="1">
        <a:blip xmlns:r="http://schemas.openxmlformats.org/officeDocument/2006/relationships" r:embed="rId1"/>
        <a:srcRect l="26655" t="37114" r="26901" b="36070"/>
        <a:stretch/>
      </xdr:blipFill>
      <xdr:spPr bwMode="auto">
        <a:xfrm>
          <a:off x="1466850" y="657224"/>
          <a:ext cx="5514975" cy="1914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oleObject" Target="../embeddings/oleObject6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N124"/>
  <sheetViews>
    <sheetView tabSelected="1" topLeftCell="A106" workbookViewId="0">
      <selection activeCell="M55" sqref="M55"/>
    </sheetView>
  </sheetViews>
  <sheetFormatPr baseColWidth="10" defaultRowHeight="15" x14ac:dyDescent="0.25"/>
  <sheetData>
    <row r="2" spans="3:3" ht="18.75" x14ac:dyDescent="0.25">
      <c r="C2" s="11" t="s">
        <v>50</v>
      </c>
    </row>
    <row r="16" spans="3:3" ht="18.75" x14ac:dyDescent="0.25">
      <c r="C16" s="11" t="s">
        <v>25</v>
      </c>
    </row>
    <row r="18" spans="2:14" x14ac:dyDescent="0.25">
      <c r="B18" s="8" t="s">
        <v>36</v>
      </c>
      <c r="C18" s="7">
        <v>25</v>
      </c>
      <c r="D18" s="1" t="s">
        <v>12</v>
      </c>
    </row>
    <row r="21" spans="2:14" x14ac:dyDescent="0.25">
      <c r="B21" s="8" t="s">
        <v>37</v>
      </c>
      <c r="C21" s="7">
        <v>10</v>
      </c>
      <c r="D21" s="1" t="s">
        <v>12</v>
      </c>
    </row>
    <row r="24" spans="2:14" x14ac:dyDescent="0.25">
      <c r="B24" s="6" t="s">
        <v>34</v>
      </c>
      <c r="C24" s="7">
        <v>8</v>
      </c>
      <c r="D24" t="s">
        <v>0</v>
      </c>
    </row>
    <row r="26" spans="2:14" x14ac:dyDescent="0.25">
      <c r="C26" s="19" t="s">
        <v>41</v>
      </c>
      <c r="D26" s="19"/>
      <c r="E26" s="19"/>
      <c r="F26" s="19"/>
      <c r="G26" s="19"/>
      <c r="J26" s="19" t="s">
        <v>42</v>
      </c>
      <c r="K26" s="19"/>
      <c r="L26" s="19"/>
      <c r="M26" s="19"/>
      <c r="N26" s="19"/>
    </row>
    <row r="27" spans="2:14" ht="15.75" x14ac:dyDescent="0.25">
      <c r="C27" s="5" t="s">
        <v>38</v>
      </c>
      <c r="D27" s="17" t="s">
        <v>39</v>
      </c>
      <c r="E27" s="3" t="s">
        <v>13</v>
      </c>
      <c r="F27" s="3" t="s">
        <v>14</v>
      </c>
      <c r="G27" s="3" t="s">
        <v>40</v>
      </c>
      <c r="J27" s="5" t="s">
        <v>38</v>
      </c>
      <c r="K27" s="17" t="s">
        <v>39</v>
      </c>
      <c r="L27" s="3" t="s">
        <v>13</v>
      </c>
      <c r="M27" s="3" t="s">
        <v>14</v>
      </c>
      <c r="N27" s="3" t="s">
        <v>40</v>
      </c>
    </row>
    <row r="28" spans="2:14" x14ac:dyDescent="0.25">
      <c r="C28" s="16">
        <v>0</v>
      </c>
      <c r="D28" s="16">
        <f>C28/8</f>
        <v>0</v>
      </c>
      <c r="E28" s="4">
        <f>-$C$18*$C$24*$C$24/30*(2-12*D28+15*D28*D28-5*D28*D28*D28)</f>
        <v>-106.66666666666667</v>
      </c>
      <c r="F28" s="4">
        <f>-$C$21*$C$24*$C$24/120*(7-27*D28+20*D28*D28*D28)</f>
        <v>-37.333333333333329</v>
      </c>
      <c r="G28" s="4">
        <f>E28+F28</f>
        <v>-144</v>
      </c>
      <c r="J28" s="16">
        <v>0</v>
      </c>
      <c r="K28" s="16">
        <f>J28/8</f>
        <v>0</v>
      </c>
      <c r="L28" s="4">
        <f>-$C$18*$C$24*$C$24/30*(2-12*K28+15*K28*K28-5*K28*K28*K28)</f>
        <v>-106.66666666666667</v>
      </c>
      <c r="M28" s="4">
        <f>-$C$21*$C$24*$C$24/120*(7-27*K28+20*K28*K28*K28)</f>
        <v>-37.333333333333329</v>
      </c>
      <c r="N28" s="4">
        <f>L28+M28</f>
        <v>-144</v>
      </c>
    </row>
    <row r="29" spans="2:14" x14ac:dyDescent="0.25">
      <c r="C29" s="16">
        <v>2</v>
      </c>
      <c r="D29" s="16">
        <f t="shared" ref="D29:D32" si="0">C29/8</f>
        <v>0.25</v>
      </c>
      <c r="E29" s="4">
        <f t="shared" ref="E29:E32" si="1">-$C$18*$C$24*$C$24/30*(2-12*D29+15*D29*D29-5*D29*D29*D29)</f>
        <v>7.5</v>
      </c>
      <c r="F29" s="4">
        <f t="shared" ref="F29:F32" si="2">-$C$21*$C$24*$C$24/120*(7-27*D29+20*D29*D29*D29)</f>
        <v>-3</v>
      </c>
      <c r="G29" s="4">
        <f t="shared" ref="G29:G32" si="3">E29+F29</f>
        <v>4.5</v>
      </c>
      <c r="J29" s="16">
        <v>1.6</v>
      </c>
      <c r="K29" s="16">
        <f t="shared" ref="K29:K33" si="4">J29/8</f>
        <v>0.2</v>
      </c>
      <c r="L29" s="4">
        <f t="shared" ref="L29:L33" si="5">-$C$18*$C$24*$C$24/30*(2-12*K29+15*K29*K29-5*K29*K29*K29)</f>
        <v>-8.533333333333319</v>
      </c>
      <c r="M29" s="4">
        <f t="shared" ref="M29:M33" si="6">-$C$21*$C$24*$C$24/120*(7-27*K29+20*K29*K29*K29)</f>
        <v>-9.3866666666666649</v>
      </c>
      <c r="N29" s="4">
        <f t="shared" ref="N29:N33" si="7">L29+M29</f>
        <v>-17.919999999999984</v>
      </c>
    </row>
    <row r="30" spans="2:14" x14ac:dyDescent="0.25">
      <c r="C30" s="16">
        <v>4</v>
      </c>
      <c r="D30" s="16">
        <f t="shared" si="0"/>
        <v>0.5</v>
      </c>
      <c r="E30" s="4">
        <f t="shared" si="1"/>
        <v>46.666666666666671</v>
      </c>
      <c r="F30" s="4">
        <f t="shared" si="2"/>
        <v>21.333333333333332</v>
      </c>
      <c r="G30" s="4">
        <f t="shared" si="3"/>
        <v>68</v>
      </c>
      <c r="J30" s="16">
        <v>3.2</v>
      </c>
      <c r="K30" s="16">
        <f t="shared" si="4"/>
        <v>0.4</v>
      </c>
      <c r="L30" s="4">
        <f t="shared" si="5"/>
        <v>38.400000000000027</v>
      </c>
      <c r="M30" s="4">
        <f t="shared" si="6"/>
        <v>13.440000000000001</v>
      </c>
      <c r="N30" s="4">
        <f t="shared" si="7"/>
        <v>51.840000000000032</v>
      </c>
    </row>
    <row r="31" spans="2:14" x14ac:dyDescent="0.25">
      <c r="C31" s="16">
        <v>6</v>
      </c>
      <c r="D31" s="16">
        <f t="shared" si="0"/>
        <v>0.75</v>
      </c>
      <c r="E31" s="4">
        <f t="shared" si="1"/>
        <v>35.833333333333336</v>
      </c>
      <c r="F31" s="4">
        <f t="shared" si="2"/>
        <v>25.666666666666664</v>
      </c>
      <c r="G31" s="4">
        <f t="shared" si="3"/>
        <v>61.5</v>
      </c>
      <c r="J31" s="16">
        <v>4.8</v>
      </c>
      <c r="K31" s="16">
        <f t="shared" si="4"/>
        <v>0.6</v>
      </c>
      <c r="L31" s="4">
        <f t="shared" si="5"/>
        <v>46.933333333333316</v>
      </c>
      <c r="M31" s="4">
        <f t="shared" si="6"/>
        <v>26.026666666666664</v>
      </c>
      <c r="N31" s="4">
        <f t="shared" si="7"/>
        <v>72.95999999999998</v>
      </c>
    </row>
    <row r="32" spans="2:14" x14ac:dyDescent="0.25">
      <c r="C32" s="16">
        <v>8</v>
      </c>
      <c r="D32" s="16">
        <f t="shared" si="0"/>
        <v>1</v>
      </c>
      <c r="E32" s="4">
        <f t="shared" si="1"/>
        <v>0</v>
      </c>
      <c r="F32" s="4">
        <f t="shared" si="2"/>
        <v>0</v>
      </c>
      <c r="G32" s="4">
        <f t="shared" si="3"/>
        <v>0</v>
      </c>
      <c r="J32" s="16">
        <v>6.4</v>
      </c>
      <c r="K32" s="16">
        <f t="shared" si="4"/>
        <v>0.8</v>
      </c>
      <c r="L32" s="4">
        <f t="shared" si="5"/>
        <v>29.866666666666696</v>
      </c>
      <c r="M32" s="4">
        <f t="shared" si="6"/>
        <v>23.25333333333333</v>
      </c>
      <c r="N32" s="4">
        <f t="shared" si="7"/>
        <v>53.120000000000026</v>
      </c>
    </row>
    <row r="33" spans="1:14" x14ac:dyDescent="0.25">
      <c r="C33" s="16"/>
      <c r="J33" s="16">
        <v>8</v>
      </c>
      <c r="K33" s="16">
        <f t="shared" si="4"/>
        <v>1</v>
      </c>
      <c r="L33" s="4">
        <f t="shared" si="5"/>
        <v>0</v>
      </c>
      <c r="M33" s="4">
        <f t="shared" si="6"/>
        <v>0</v>
      </c>
      <c r="N33" s="4">
        <f t="shared" si="7"/>
        <v>0</v>
      </c>
    </row>
    <row r="34" spans="1:14" x14ac:dyDescent="0.25">
      <c r="C34" s="16"/>
    </row>
    <row r="35" spans="1:14" x14ac:dyDescent="0.25">
      <c r="C35" s="16"/>
    </row>
    <row r="36" spans="1:14" ht="18.75" x14ac:dyDescent="0.25">
      <c r="C36" s="16"/>
      <c r="D36" s="11" t="s">
        <v>53</v>
      </c>
    </row>
    <row r="37" spans="1:14" ht="18.75" x14ac:dyDescent="0.25">
      <c r="C37" s="16"/>
      <c r="D37" s="11"/>
    </row>
    <row r="38" spans="1:14" x14ac:dyDescent="0.25">
      <c r="A38" s="5" t="s">
        <v>38</v>
      </c>
      <c r="C38" s="5" t="s">
        <v>48</v>
      </c>
    </row>
    <row r="39" spans="1:14" x14ac:dyDescent="0.25">
      <c r="A39" s="16">
        <v>0</v>
      </c>
      <c r="B39" s="6" t="s">
        <v>43</v>
      </c>
      <c r="C39" s="7">
        <f>25+(10-25)/8*A39</f>
        <v>25</v>
      </c>
      <c r="D39" s="1" t="s">
        <v>12</v>
      </c>
      <c r="E39" s="1"/>
      <c r="F39" s="8" t="s">
        <v>52</v>
      </c>
      <c r="G39" s="18">
        <v>2</v>
      </c>
      <c r="H39" t="s">
        <v>0</v>
      </c>
    </row>
    <row r="40" spans="1:14" x14ac:dyDescent="0.25">
      <c r="A40" s="16">
        <v>2</v>
      </c>
      <c r="B40" s="6" t="s">
        <v>44</v>
      </c>
      <c r="C40" s="7">
        <f t="shared" ref="C40:C43" si="8">25+(10-25)/8*A40</f>
        <v>21.25</v>
      </c>
      <c r="D40" s="1" t="s">
        <v>12</v>
      </c>
      <c r="E40" s="1"/>
      <c r="F40" s="1"/>
      <c r="G40" s="1"/>
    </row>
    <row r="41" spans="1:14" x14ac:dyDescent="0.25">
      <c r="A41" s="16">
        <v>4</v>
      </c>
      <c r="B41" s="6" t="s">
        <v>45</v>
      </c>
      <c r="C41" s="7">
        <f t="shared" si="8"/>
        <v>17.5</v>
      </c>
      <c r="D41" s="1" t="s">
        <v>12</v>
      </c>
      <c r="E41" s="1"/>
      <c r="F41" s="1"/>
      <c r="G41" s="1"/>
    </row>
    <row r="42" spans="1:14" x14ac:dyDescent="0.25">
      <c r="A42" s="16">
        <v>6</v>
      </c>
      <c r="B42" s="6" t="s">
        <v>46</v>
      </c>
      <c r="C42" s="7">
        <f t="shared" si="8"/>
        <v>13.75</v>
      </c>
      <c r="D42" s="1" t="s">
        <v>12</v>
      </c>
      <c r="E42" s="1"/>
      <c r="F42" s="1"/>
      <c r="G42" s="1"/>
    </row>
    <row r="43" spans="1:14" x14ac:dyDescent="0.25">
      <c r="A43" s="16">
        <v>8</v>
      </c>
      <c r="B43" s="6" t="s">
        <v>47</v>
      </c>
      <c r="C43" s="7">
        <f t="shared" si="8"/>
        <v>10</v>
      </c>
      <c r="D43" s="1" t="s">
        <v>12</v>
      </c>
    </row>
    <row r="45" spans="1:14" x14ac:dyDescent="0.25">
      <c r="C45" s="10" t="s">
        <v>1</v>
      </c>
      <c r="D45" s="10" t="s">
        <v>2</v>
      </c>
      <c r="E45" s="10" t="s">
        <v>3</v>
      </c>
      <c r="F45" s="10" t="s">
        <v>4</v>
      </c>
      <c r="G45" s="10" t="s">
        <v>5</v>
      </c>
      <c r="H45" s="10" t="s">
        <v>6</v>
      </c>
      <c r="I45" s="10" t="s">
        <v>7</v>
      </c>
      <c r="J45" s="10" t="s">
        <v>8</v>
      </c>
      <c r="K45" s="10" t="s">
        <v>9</v>
      </c>
      <c r="L45" s="12"/>
      <c r="M45" s="13"/>
    </row>
    <row r="46" spans="1:14" x14ac:dyDescent="0.25">
      <c r="B46" t="s">
        <v>15</v>
      </c>
      <c r="C46" s="12">
        <v>1</v>
      </c>
      <c r="D46" s="12">
        <v>-4</v>
      </c>
      <c r="E46" s="12">
        <v>6</v>
      </c>
      <c r="F46" s="12">
        <v>-4</v>
      </c>
      <c r="G46" s="12">
        <v>1</v>
      </c>
      <c r="H46" s="12">
        <v>0</v>
      </c>
      <c r="I46" s="12">
        <v>0</v>
      </c>
      <c r="J46" s="12">
        <v>0</v>
      </c>
      <c r="K46" s="12">
        <v>0</v>
      </c>
      <c r="L46" s="12"/>
      <c r="M46" s="13">
        <f>C39*2*2*2*2</f>
        <v>400</v>
      </c>
    </row>
    <row r="47" spans="1:14" x14ac:dyDescent="0.25">
      <c r="B47" t="s">
        <v>16</v>
      </c>
      <c r="C47" s="12">
        <v>0</v>
      </c>
      <c r="D47" s="12">
        <v>1</v>
      </c>
      <c r="E47" s="12">
        <v>-4</v>
      </c>
      <c r="F47" s="12">
        <v>6</v>
      </c>
      <c r="G47" s="12">
        <v>-4</v>
      </c>
      <c r="H47" s="12">
        <v>1</v>
      </c>
      <c r="I47" s="12">
        <v>0</v>
      </c>
      <c r="J47" s="12">
        <v>0</v>
      </c>
      <c r="K47" s="12">
        <v>0</v>
      </c>
      <c r="L47" s="12"/>
      <c r="M47" s="13">
        <f>C40*2*2*2*2</f>
        <v>340</v>
      </c>
    </row>
    <row r="48" spans="1:14" x14ac:dyDescent="0.25">
      <c r="B48" t="s">
        <v>17</v>
      </c>
      <c r="C48" s="12">
        <v>0</v>
      </c>
      <c r="D48" s="12">
        <v>0</v>
      </c>
      <c r="E48" s="12">
        <v>1</v>
      </c>
      <c r="F48" s="12">
        <v>-4</v>
      </c>
      <c r="G48" s="12">
        <v>6</v>
      </c>
      <c r="H48" s="12">
        <v>-4</v>
      </c>
      <c r="I48" s="12">
        <v>1</v>
      </c>
      <c r="J48" s="12">
        <v>0</v>
      </c>
      <c r="K48" s="12">
        <v>0</v>
      </c>
      <c r="L48" s="12"/>
      <c r="M48" s="13">
        <f t="shared" ref="M48:M50" si="9">C41*2*2*2*2</f>
        <v>280</v>
      </c>
    </row>
    <row r="49" spans="2:13" x14ac:dyDescent="0.25">
      <c r="B49" t="s">
        <v>18</v>
      </c>
      <c r="C49" s="12">
        <v>0</v>
      </c>
      <c r="D49" s="12">
        <v>0</v>
      </c>
      <c r="E49" s="12">
        <v>0</v>
      </c>
      <c r="F49" s="12">
        <v>1</v>
      </c>
      <c r="G49" s="12">
        <v>-4</v>
      </c>
      <c r="H49" s="12">
        <v>6</v>
      </c>
      <c r="I49" s="12">
        <v>-4</v>
      </c>
      <c r="J49" s="12">
        <v>1</v>
      </c>
      <c r="K49" s="12">
        <v>0</v>
      </c>
      <c r="L49" s="12"/>
      <c r="M49" s="13">
        <f t="shared" si="9"/>
        <v>220</v>
      </c>
    </row>
    <row r="50" spans="2:13" x14ac:dyDescent="0.25">
      <c r="B50" t="s">
        <v>19</v>
      </c>
      <c r="C50" s="12">
        <v>0</v>
      </c>
      <c r="D50" s="12">
        <v>0</v>
      </c>
      <c r="E50" s="12">
        <v>0</v>
      </c>
      <c r="F50" s="12">
        <v>0</v>
      </c>
      <c r="G50" s="12">
        <v>1</v>
      </c>
      <c r="H50" s="12">
        <v>-4</v>
      </c>
      <c r="I50" s="12">
        <v>6</v>
      </c>
      <c r="J50" s="12">
        <v>-4</v>
      </c>
      <c r="K50" s="12">
        <v>1</v>
      </c>
      <c r="L50" s="12"/>
      <c r="M50" s="13">
        <f t="shared" si="9"/>
        <v>160</v>
      </c>
    </row>
    <row r="51" spans="2:13" x14ac:dyDescent="0.25">
      <c r="B51" t="s">
        <v>20</v>
      </c>
      <c r="C51" s="12">
        <v>0</v>
      </c>
      <c r="D51" s="12">
        <v>0</v>
      </c>
      <c r="E51" s="12">
        <v>1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/>
      <c r="M51" s="13">
        <v>0</v>
      </c>
    </row>
    <row r="52" spans="2:13" x14ac:dyDescent="0.25">
      <c r="B52" t="s">
        <v>21</v>
      </c>
      <c r="C52" s="12">
        <v>1</v>
      </c>
      <c r="D52" s="12">
        <v>-8</v>
      </c>
      <c r="E52" s="12">
        <v>0</v>
      </c>
      <c r="F52" s="12">
        <v>8</v>
      </c>
      <c r="G52" s="12">
        <v>-1</v>
      </c>
      <c r="H52" s="12">
        <v>0</v>
      </c>
      <c r="I52" s="12">
        <v>0</v>
      </c>
      <c r="J52" s="12">
        <v>0</v>
      </c>
      <c r="K52" s="12">
        <v>0</v>
      </c>
      <c r="L52" s="12"/>
      <c r="M52" s="13">
        <v>0</v>
      </c>
    </row>
    <row r="53" spans="2:13" x14ac:dyDescent="0.25">
      <c r="B53" t="s">
        <v>22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1</v>
      </c>
      <c r="J53" s="12">
        <v>0</v>
      </c>
      <c r="K53" s="12">
        <v>0</v>
      </c>
      <c r="L53" s="12"/>
      <c r="M53" s="13">
        <v>0</v>
      </c>
    </row>
    <row r="54" spans="2:13" x14ac:dyDescent="0.25">
      <c r="B54" t="s">
        <v>23</v>
      </c>
      <c r="C54" s="12">
        <v>0</v>
      </c>
      <c r="D54" s="12">
        <v>0</v>
      </c>
      <c r="E54" s="12">
        <v>0</v>
      </c>
      <c r="F54" s="12">
        <v>0</v>
      </c>
      <c r="G54" s="12">
        <v>1</v>
      </c>
      <c r="H54" s="12">
        <v>-16</v>
      </c>
      <c r="I54" s="12">
        <v>30</v>
      </c>
      <c r="J54" s="12">
        <v>-16</v>
      </c>
      <c r="K54" s="12">
        <v>1</v>
      </c>
      <c r="L54" s="12"/>
      <c r="M54" s="13">
        <v>0</v>
      </c>
    </row>
    <row r="55" spans="2:13" x14ac:dyDescent="0.25"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3"/>
    </row>
    <row r="56" spans="2:13" x14ac:dyDescent="0.25">
      <c r="C56" s="12"/>
      <c r="D56" s="12" t="str">
        <f t="array" ref="D56:D64">TRANSPOSE(C45:K45)</f>
        <v>W-1</v>
      </c>
      <c r="E56" s="13">
        <f t="array" ref="E56:E64">MMULT(MINVERSE(C46:K54),M46:M54)</f>
        <v>2487.5</v>
      </c>
      <c r="F56" s="9"/>
      <c r="G56" s="9"/>
      <c r="H56" s="12"/>
      <c r="I56" s="12"/>
      <c r="J56" s="12"/>
      <c r="K56" s="12"/>
      <c r="L56" s="12"/>
      <c r="M56" s="12"/>
    </row>
    <row r="57" spans="2:13" x14ac:dyDescent="0.25">
      <c r="C57" s="9"/>
      <c r="D57" s="12" t="str">
        <v>W0</v>
      </c>
      <c r="E57" s="13">
        <v>438.64583333333337</v>
      </c>
      <c r="F57" s="9"/>
      <c r="G57" s="9"/>
      <c r="H57" s="9"/>
      <c r="I57" s="9"/>
      <c r="J57" s="9"/>
      <c r="K57" s="9"/>
      <c r="L57" s="9"/>
      <c r="M57" s="9"/>
    </row>
    <row r="58" spans="2:13" x14ac:dyDescent="0.25">
      <c r="C58" s="9"/>
      <c r="D58" s="12" t="str">
        <v>W1</v>
      </c>
      <c r="E58" s="13">
        <v>-3.2095538348254529E-14</v>
      </c>
      <c r="F58" s="9"/>
      <c r="H58" s="9"/>
      <c r="I58" s="9"/>
      <c r="J58" s="9"/>
      <c r="K58" s="9"/>
      <c r="L58" s="9"/>
      <c r="M58" s="9"/>
    </row>
    <row r="59" spans="2:13" x14ac:dyDescent="0.25">
      <c r="C59" s="9"/>
      <c r="D59" s="12" t="str">
        <v>W2</v>
      </c>
      <c r="E59" s="13">
        <v>172.18749999999997</v>
      </c>
      <c r="F59" s="9"/>
      <c r="G59" s="9"/>
      <c r="H59" s="9"/>
      <c r="I59" s="9"/>
      <c r="J59" s="9"/>
      <c r="K59" s="9"/>
      <c r="L59" s="9"/>
      <c r="M59" s="9"/>
    </row>
    <row r="60" spans="2:13" x14ac:dyDescent="0.25">
      <c r="C60" s="9"/>
      <c r="D60" s="12" t="str">
        <v>W3</v>
      </c>
      <c r="E60" s="13">
        <v>355.83333333333331</v>
      </c>
      <c r="F60" s="9"/>
      <c r="G60" s="9"/>
      <c r="H60" s="9"/>
      <c r="I60" s="9"/>
      <c r="J60" s="9"/>
      <c r="K60" s="9"/>
      <c r="L60" s="9"/>
      <c r="M60" s="9"/>
    </row>
    <row r="61" spans="2:13" x14ac:dyDescent="0.25">
      <c r="C61" s="9"/>
      <c r="D61" s="12" t="str">
        <v>W4</v>
      </c>
      <c r="E61" s="13">
        <v>291.5625</v>
      </c>
      <c r="F61" s="9"/>
      <c r="G61" s="9"/>
      <c r="H61" s="9"/>
      <c r="I61" s="9"/>
      <c r="J61" s="9"/>
      <c r="K61" s="9"/>
      <c r="L61" s="9"/>
      <c r="M61" s="9"/>
    </row>
    <row r="62" spans="2:13" x14ac:dyDescent="0.25">
      <c r="C62" s="9"/>
      <c r="D62" s="12" t="str">
        <v>W5</v>
      </c>
      <c r="E62" s="13">
        <v>-3.2448118266377907E-14</v>
      </c>
      <c r="F62" s="9"/>
      <c r="G62" s="9"/>
      <c r="H62" s="9"/>
      <c r="I62" s="9"/>
      <c r="J62" s="9"/>
      <c r="K62" s="9"/>
      <c r="L62" s="9"/>
      <c r="M62" s="9"/>
    </row>
    <row r="63" spans="2:13" x14ac:dyDescent="0.25">
      <c r="C63" s="9"/>
      <c r="D63" s="12" t="str">
        <v>W6</v>
      </c>
      <c r="E63" s="13">
        <v>-278.22916666666669</v>
      </c>
      <c r="F63" s="9"/>
      <c r="G63" s="9"/>
      <c r="H63" s="9"/>
      <c r="I63" s="9"/>
      <c r="J63" s="9"/>
      <c r="K63" s="9"/>
      <c r="L63" s="9"/>
      <c r="M63" s="9"/>
    </row>
    <row r="64" spans="2:13" x14ac:dyDescent="0.25">
      <c r="C64" s="9"/>
      <c r="D64" s="12" t="str">
        <v>W7</v>
      </c>
      <c r="E64" s="13">
        <v>-142.5</v>
      </c>
      <c r="F64" s="9"/>
      <c r="G64" s="9"/>
      <c r="H64" s="9"/>
      <c r="I64" s="9"/>
      <c r="J64" s="9"/>
      <c r="K64" s="9"/>
      <c r="L64" s="9"/>
      <c r="M64" s="9"/>
    </row>
    <row r="65" spans="3:13" x14ac:dyDescent="0.25">
      <c r="C65" s="9"/>
      <c r="D65" s="10"/>
      <c r="E65" s="13"/>
      <c r="F65" s="9"/>
      <c r="G65" s="9"/>
      <c r="H65" s="9"/>
      <c r="I65" s="9"/>
      <c r="J65" s="9"/>
      <c r="K65" s="9"/>
      <c r="L65" s="9"/>
      <c r="M65" s="9"/>
    </row>
    <row r="66" spans="3:13" x14ac:dyDescent="0.25">
      <c r="C66" s="2" t="s">
        <v>24</v>
      </c>
      <c r="D66" s="10"/>
      <c r="E66" s="13"/>
      <c r="F66" s="9"/>
      <c r="G66" s="9"/>
      <c r="H66" s="9"/>
      <c r="I66" s="9"/>
      <c r="J66" s="9"/>
      <c r="K66" s="9"/>
      <c r="L66" s="9"/>
      <c r="M66" s="9"/>
    </row>
    <row r="67" spans="3:13" x14ac:dyDescent="0.25">
      <c r="C67" s="2"/>
      <c r="D67" s="10"/>
      <c r="E67" s="13"/>
      <c r="F67" s="9"/>
      <c r="G67" s="9"/>
      <c r="H67" s="9"/>
      <c r="I67" s="9"/>
      <c r="J67" s="9"/>
      <c r="K67" s="9"/>
      <c r="L67" s="9"/>
      <c r="M67" s="9"/>
    </row>
    <row r="68" spans="3:13" x14ac:dyDescent="0.25">
      <c r="C68" s="2"/>
      <c r="D68" s="10"/>
      <c r="E68" s="13"/>
      <c r="F68" s="9"/>
      <c r="G68" s="9"/>
      <c r="H68" s="9"/>
      <c r="I68" s="9"/>
      <c r="J68" s="9"/>
      <c r="K68" s="9"/>
      <c r="L68" s="9"/>
      <c r="M68" s="9"/>
    </row>
    <row r="69" spans="3:13" x14ac:dyDescent="0.25">
      <c r="C69" s="9"/>
      <c r="D69" s="10" t="s">
        <v>32</v>
      </c>
      <c r="E69" s="15" t="s">
        <v>31</v>
      </c>
      <c r="F69" s="9"/>
      <c r="G69" s="9"/>
      <c r="H69" s="9"/>
      <c r="I69" s="9"/>
      <c r="J69" s="9"/>
      <c r="K69" s="9"/>
      <c r="L69" s="9"/>
      <c r="M69" s="9"/>
    </row>
    <row r="70" spans="3:13" x14ac:dyDescent="0.25">
      <c r="C70" s="14" t="s">
        <v>26</v>
      </c>
      <c r="D70" s="13">
        <v>0</v>
      </c>
      <c r="E70" s="13">
        <f>(E56-16*E57+30*E58-16*E59+E60)/(12*2*2)</f>
        <v>-144.37500000000003</v>
      </c>
      <c r="F70" s="9" t="s">
        <v>10</v>
      </c>
      <c r="G70" s="9"/>
      <c r="H70" s="9"/>
      <c r="I70" s="9"/>
      <c r="J70" s="9"/>
      <c r="K70" s="9"/>
      <c r="L70" s="9"/>
      <c r="M70" s="9"/>
    </row>
    <row r="71" spans="3:13" x14ac:dyDescent="0.25">
      <c r="C71" s="14" t="s">
        <v>27</v>
      </c>
      <c r="D71" s="13">
        <v>2</v>
      </c>
      <c r="E71" s="13">
        <f>(E57-16*E58+30*E59-16*E60+E61)/(12*2*2)</f>
        <v>4.21875</v>
      </c>
      <c r="F71" s="9" t="s">
        <v>10</v>
      </c>
      <c r="G71" s="9"/>
      <c r="H71" s="9"/>
      <c r="I71" s="9"/>
      <c r="J71" s="9"/>
      <c r="K71" s="9"/>
      <c r="L71" s="9"/>
      <c r="M71" s="9"/>
    </row>
    <row r="72" spans="3:13" x14ac:dyDescent="0.25">
      <c r="C72" s="14" t="s">
        <v>28</v>
      </c>
      <c r="D72" s="13">
        <v>4</v>
      </c>
      <c r="E72" s="13">
        <f t="shared" ref="E72:E74" si="10">(E58-16*E59+30*E60-16*E61+E62)/(12*2*2)</f>
        <v>67.8125</v>
      </c>
      <c r="F72" s="9" t="s">
        <v>10</v>
      </c>
      <c r="G72" s="9"/>
      <c r="H72" s="9"/>
      <c r="I72" s="9"/>
      <c r="J72" s="9"/>
      <c r="K72" s="9"/>
      <c r="L72" s="9"/>
      <c r="M72" s="9"/>
    </row>
    <row r="73" spans="3:13" x14ac:dyDescent="0.25">
      <c r="C73" s="14" t="s">
        <v>29</v>
      </c>
      <c r="D73" s="13">
        <v>6</v>
      </c>
      <c r="E73" s="13">
        <f t="shared" si="10"/>
        <v>61.406250000000021</v>
      </c>
      <c r="F73" s="9" t="s">
        <v>10</v>
      </c>
      <c r="G73" s="9"/>
      <c r="H73" s="9"/>
      <c r="I73" s="9"/>
      <c r="J73" s="9"/>
      <c r="K73" s="9"/>
      <c r="L73" s="9"/>
      <c r="M73" s="9"/>
    </row>
    <row r="74" spans="3:13" x14ac:dyDescent="0.25">
      <c r="C74" s="14" t="s">
        <v>30</v>
      </c>
      <c r="D74" s="13">
        <v>8</v>
      </c>
      <c r="E74" s="13">
        <f t="shared" si="10"/>
        <v>-1.8947806286936004E-14</v>
      </c>
      <c r="F74" s="9" t="s">
        <v>10</v>
      </c>
      <c r="G74" s="9"/>
      <c r="H74" s="9"/>
      <c r="I74" s="9"/>
      <c r="J74" s="9"/>
      <c r="K74" s="9"/>
      <c r="L74" s="9"/>
      <c r="M74" s="9"/>
    </row>
    <row r="79" spans="3:13" ht="18.75" x14ac:dyDescent="0.25">
      <c r="C79" s="16"/>
      <c r="D79" s="11" t="s">
        <v>54</v>
      </c>
    </row>
    <row r="80" spans="3:13" ht="18.75" x14ac:dyDescent="0.25">
      <c r="C80" s="16"/>
      <c r="D80" s="11"/>
    </row>
    <row r="81" spans="1:14" x14ac:dyDescent="0.25">
      <c r="A81" s="5" t="s">
        <v>38</v>
      </c>
      <c r="C81" s="5" t="s">
        <v>48</v>
      </c>
    </row>
    <row r="82" spans="1:14" x14ac:dyDescent="0.25">
      <c r="A82" s="16">
        <v>0</v>
      </c>
      <c r="B82" s="6" t="s">
        <v>43</v>
      </c>
      <c r="C82" s="7">
        <f>25+(10-25)/8*A82</f>
        <v>25</v>
      </c>
      <c r="D82" s="1" t="s">
        <v>12</v>
      </c>
      <c r="E82" s="1"/>
      <c r="F82" s="8" t="s">
        <v>51</v>
      </c>
      <c r="G82" s="7">
        <f>8/5</f>
        <v>1.6</v>
      </c>
      <c r="H82" t="s">
        <v>0</v>
      </c>
    </row>
    <row r="83" spans="1:14" x14ac:dyDescent="0.25">
      <c r="A83" s="16">
        <v>1.6</v>
      </c>
      <c r="B83" s="6" t="s">
        <v>44</v>
      </c>
      <c r="C83" s="7">
        <f t="shared" ref="C83:C87" si="11">25+(10-25)/8*A83</f>
        <v>22</v>
      </c>
      <c r="D83" s="1" t="s">
        <v>12</v>
      </c>
      <c r="E83" s="1"/>
      <c r="F83" s="1"/>
      <c r="G83" s="1"/>
    </row>
    <row r="84" spans="1:14" x14ac:dyDescent="0.25">
      <c r="A84" s="16">
        <v>3.2</v>
      </c>
      <c r="B84" s="6" t="s">
        <v>45</v>
      </c>
      <c r="C84" s="7">
        <f t="shared" si="11"/>
        <v>19</v>
      </c>
      <c r="D84" s="1" t="s">
        <v>12</v>
      </c>
      <c r="E84" s="1"/>
      <c r="F84" s="1"/>
      <c r="G84" s="1"/>
    </row>
    <row r="85" spans="1:14" x14ac:dyDescent="0.25">
      <c r="A85" s="16">
        <v>4.8</v>
      </c>
      <c r="B85" s="6" t="s">
        <v>46</v>
      </c>
      <c r="C85" s="7">
        <f t="shared" si="11"/>
        <v>16</v>
      </c>
      <c r="D85" s="1" t="s">
        <v>12</v>
      </c>
      <c r="E85" s="1"/>
      <c r="F85" s="1"/>
      <c r="G85" s="1"/>
    </row>
    <row r="86" spans="1:14" x14ac:dyDescent="0.25">
      <c r="A86" s="16">
        <v>6.4</v>
      </c>
      <c r="B86" s="6" t="s">
        <v>47</v>
      </c>
      <c r="C86" s="7">
        <f t="shared" si="11"/>
        <v>13</v>
      </c>
      <c r="D86" s="1" t="s">
        <v>12</v>
      </c>
    </row>
    <row r="87" spans="1:14" x14ac:dyDescent="0.25">
      <c r="A87" s="16">
        <v>8</v>
      </c>
      <c r="B87" s="6" t="s">
        <v>49</v>
      </c>
      <c r="C87" s="7">
        <f t="shared" si="11"/>
        <v>10</v>
      </c>
      <c r="D87" s="1" t="s">
        <v>12</v>
      </c>
    </row>
    <row r="88" spans="1:14" x14ac:dyDescent="0.25">
      <c r="A88" s="16"/>
      <c r="B88" s="6"/>
      <c r="C88" s="7"/>
      <c r="D88" s="1"/>
    </row>
    <row r="90" spans="1:14" x14ac:dyDescent="0.25">
      <c r="C90" s="10" t="s">
        <v>1</v>
      </c>
      <c r="D90" s="10" t="s">
        <v>2</v>
      </c>
      <c r="E90" s="10" t="s">
        <v>3</v>
      </c>
      <c r="F90" s="10" t="s">
        <v>4</v>
      </c>
      <c r="G90" s="10" t="s">
        <v>5</v>
      </c>
      <c r="H90" s="10" t="s">
        <v>6</v>
      </c>
      <c r="I90" s="10" t="s">
        <v>7</v>
      </c>
      <c r="J90" s="10" t="s">
        <v>8</v>
      </c>
      <c r="K90" s="10" t="s">
        <v>9</v>
      </c>
      <c r="L90" s="10" t="s">
        <v>11</v>
      </c>
      <c r="M90" s="13"/>
    </row>
    <row r="91" spans="1:14" x14ac:dyDescent="0.25">
      <c r="B91" t="s">
        <v>15</v>
      </c>
      <c r="C91" s="12">
        <v>1</v>
      </c>
      <c r="D91" s="12">
        <v>-4</v>
      </c>
      <c r="E91" s="12">
        <v>6</v>
      </c>
      <c r="F91" s="12">
        <v>-4</v>
      </c>
      <c r="G91" s="12">
        <v>1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N91" s="13">
        <f>C82*1.6*1.6*1.6*1.6</f>
        <v>163.84000000000003</v>
      </c>
    </row>
    <row r="92" spans="1:14" x14ac:dyDescent="0.25">
      <c r="B92" t="s">
        <v>16</v>
      </c>
      <c r="C92" s="12">
        <v>0</v>
      </c>
      <c r="D92" s="12">
        <v>1</v>
      </c>
      <c r="E92" s="12">
        <v>-4</v>
      </c>
      <c r="F92" s="12">
        <v>6</v>
      </c>
      <c r="G92" s="12">
        <v>-4</v>
      </c>
      <c r="H92" s="12">
        <v>1</v>
      </c>
      <c r="I92" s="12">
        <v>0</v>
      </c>
      <c r="J92" s="12">
        <v>0</v>
      </c>
      <c r="K92" s="12">
        <v>0</v>
      </c>
      <c r="L92" s="12">
        <v>0</v>
      </c>
      <c r="N92" s="13">
        <f t="shared" ref="N92:N96" si="12">C83*1.6*1.6*1.6*1.6</f>
        <v>144.17920000000004</v>
      </c>
    </row>
    <row r="93" spans="1:14" x14ac:dyDescent="0.25">
      <c r="B93" t="s">
        <v>17</v>
      </c>
      <c r="C93" s="12">
        <v>0</v>
      </c>
      <c r="D93" s="12">
        <v>0</v>
      </c>
      <c r="E93" s="12">
        <v>1</v>
      </c>
      <c r="F93" s="12">
        <v>-4</v>
      </c>
      <c r="G93" s="12">
        <v>6</v>
      </c>
      <c r="H93" s="12">
        <v>-4</v>
      </c>
      <c r="I93" s="12">
        <v>1</v>
      </c>
      <c r="J93" s="12">
        <v>0</v>
      </c>
      <c r="K93" s="12">
        <v>0</v>
      </c>
      <c r="L93" s="12">
        <v>0</v>
      </c>
      <c r="N93" s="13">
        <f t="shared" si="12"/>
        <v>124.51840000000003</v>
      </c>
    </row>
    <row r="94" spans="1:14" x14ac:dyDescent="0.25">
      <c r="B94" t="s">
        <v>18</v>
      </c>
      <c r="C94" s="12">
        <v>0</v>
      </c>
      <c r="D94" s="12">
        <v>0</v>
      </c>
      <c r="E94" s="12">
        <v>0</v>
      </c>
      <c r="F94" s="12">
        <v>1</v>
      </c>
      <c r="G94" s="12">
        <v>-4</v>
      </c>
      <c r="H94" s="12">
        <v>6</v>
      </c>
      <c r="I94" s="12">
        <v>-4</v>
      </c>
      <c r="J94" s="12">
        <v>1</v>
      </c>
      <c r="K94" s="12">
        <v>0</v>
      </c>
      <c r="L94" s="12">
        <v>0</v>
      </c>
      <c r="N94" s="13">
        <f t="shared" si="12"/>
        <v>104.85760000000003</v>
      </c>
    </row>
    <row r="95" spans="1:14" x14ac:dyDescent="0.25">
      <c r="B95" t="s">
        <v>19</v>
      </c>
      <c r="C95" s="12">
        <v>0</v>
      </c>
      <c r="D95" s="12">
        <v>0</v>
      </c>
      <c r="E95" s="12">
        <v>0</v>
      </c>
      <c r="F95" s="12">
        <v>0</v>
      </c>
      <c r="G95" s="12">
        <v>1</v>
      </c>
      <c r="H95" s="12">
        <v>-4</v>
      </c>
      <c r="I95" s="12">
        <v>6</v>
      </c>
      <c r="J95" s="12">
        <v>-4</v>
      </c>
      <c r="K95" s="12">
        <v>1</v>
      </c>
      <c r="L95" s="12">
        <v>0</v>
      </c>
      <c r="N95" s="13">
        <f t="shared" si="12"/>
        <v>85.19680000000001</v>
      </c>
    </row>
    <row r="96" spans="1:14" x14ac:dyDescent="0.25">
      <c r="B96" t="s">
        <v>35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1</v>
      </c>
      <c r="I96" s="12">
        <v>-4</v>
      </c>
      <c r="J96" s="12">
        <v>6</v>
      </c>
      <c r="K96" s="12">
        <v>-4</v>
      </c>
      <c r="L96" s="12">
        <v>1</v>
      </c>
      <c r="N96" s="13">
        <f t="shared" si="12"/>
        <v>65.536000000000016</v>
      </c>
    </row>
    <row r="97" spans="2:14" x14ac:dyDescent="0.25">
      <c r="B97" t="s">
        <v>20</v>
      </c>
      <c r="C97" s="12">
        <v>0</v>
      </c>
      <c r="D97" s="12">
        <v>0</v>
      </c>
      <c r="E97" s="12">
        <v>1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N97" s="13">
        <v>0</v>
      </c>
    </row>
    <row r="98" spans="2:14" x14ac:dyDescent="0.25">
      <c r="B98" t="s">
        <v>21</v>
      </c>
      <c r="C98" s="12">
        <v>1</v>
      </c>
      <c r="D98" s="12">
        <v>-8</v>
      </c>
      <c r="E98" s="12">
        <v>0</v>
      </c>
      <c r="F98" s="12">
        <v>8</v>
      </c>
      <c r="G98" s="12">
        <v>-1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N98" s="13">
        <v>0</v>
      </c>
    </row>
    <row r="99" spans="2:14" x14ac:dyDescent="0.25">
      <c r="B99" t="s">
        <v>55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1</v>
      </c>
      <c r="K99" s="12">
        <v>0</v>
      </c>
      <c r="L99" s="12">
        <v>0</v>
      </c>
      <c r="N99" s="13">
        <v>0</v>
      </c>
    </row>
    <row r="100" spans="2:14" x14ac:dyDescent="0.25">
      <c r="B100" t="s">
        <v>56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1</v>
      </c>
      <c r="I100" s="12">
        <v>-16</v>
      </c>
      <c r="J100" s="12">
        <v>30</v>
      </c>
      <c r="K100" s="12">
        <v>-16</v>
      </c>
      <c r="L100" s="12">
        <v>1</v>
      </c>
      <c r="N100" s="13">
        <v>0</v>
      </c>
    </row>
    <row r="101" spans="2:14" x14ac:dyDescent="0.25"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N101" s="13"/>
    </row>
    <row r="102" spans="2:14" x14ac:dyDescent="0.25"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N102" s="13"/>
    </row>
    <row r="103" spans="2:14" x14ac:dyDescent="0.25">
      <c r="C103" s="12"/>
      <c r="D103" s="12" t="str">
        <f t="array" ref="D103:D112">TRANSPOSE(C90:L90)</f>
        <v>W-1</v>
      </c>
      <c r="E103" s="13">
        <f t="array" ref="E103:E112">MMULT(MINVERSE(C91:L100),N91:N100)</f>
        <v>1389.1622229333341</v>
      </c>
      <c r="F103" s="12"/>
      <c r="G103" s="12"/>
      <c r="H103" s="12"/>
      <c r="I103" s="12"/>
      <c r="J103" s="12"/>
      <c r="K103" s="12"/>
      <c r="L103" s="12"/>
      <c r="M103" s="13"/>
    </row>
    <row r="104" spans="2:14" x14ac:dyDescent="0.25">
      <c r="C104" s="12"/>
      <c r="D104" s="12" t="str">
        <v>W0</v>
      </c>
      <c r="E104" s="13">
        <v>259.0769152000002</v>
      </c>
      <c r="F104" s="9"/>
      <c r="G104" s="9"/>
      <c r="H104" s="12"/>
      <c r="I104" s="12"/>
      <c r="J104" s="12"/>
      <c r="K104" s="12"/>
      <c r="L104" s="12"/>
      <c r="M104" s="12"/>
    </row>
    <row r="105" spans="2:14" x14ac:dyDescent="0.25">
      <c r="C105" s="9"/>
      <c r="D105" s="12" t="str">
        <v>W1</v>
      </c>
      <c r="E105" s="13">
        <v>2.2704295009713292E-14</v>
      </c>
      <c r="F105" s="9"/>
      <c r="G105" s="9"/>
      <c r="H105" s="9"/>
      <c r="I105" s="9"/>
      <c r="J105" s="9"/>
      <c r="K105" s="9"/>
      <c r="L105" s="9"/>
      <c r="M105" s="9"/>
    </row>
    <row r="106" spans="2:14" x14ac:dyDescent="0.25">
      <c r="C106" s="9"/>
      <c r="D106" s="12" t="str">
        <v>W2</v>
      </c>
      <c r="E106" s="13">
        <v>123.6096341333334</v>
      </c>
      <c r="F106" s="9"/>
      <c r="H106" s="9"/>
      <c r="I106" s="9"/>
      <c r="J106" s="9"/>
      <c r="K106" s="9"/>
      <c r="L106" s="9"/>
      <c r="M106" s="9"/>
    </row>
    <row r="107" spans="2:14" x14ac:dyDescent="0.25">
      <c r="C107" s="9"/>
      <c r="D107" s="12" t="str">
        <v>W3</v>
      </c>
      <c r="E107" s="13">
        <v>305.42397440000019</v>
      </c>
      <c r="F107" s="9"/>
      <c r="G107" s="9"/>
      <c r="H107" s="9"/>
      <c r="I107" s="9"/>
      <c r="J107" s="9"/>
      <c r="K107" s="9"/>
      <c r="L107" s="9"/>
      <c r="M107" s="9"/>
    </row>
    <row r="108" spans="2:14" x14ac:dyDescent="0.25">
      <c r="C108" s="9"/>
      <c r="D108" s="12" t="str">
        <v>W4</v>
      </c>
      <c r="E108" s="13">
        <v>365.14037760000008</v>
      </c>
      <c r="F108" s="9"/>
      <c r="G108" s="9"/>
      <c r="H108" s="9"/>
      <c r="I108" s="9"/>
      <c r="J108" s="9"/>
      <c r="K108" s="9"/>
      <c r="L108" s="9"/>
      <c r="M108" s="9"/>
    </row>
    <row r="109" spans="2:14" x14ac:dyDescent="0.25">
      <c r="C109" s="9"/>
      <c r="D109" s="12" t="str">
        <v>W5</v>
      </c>
      <c r="E109" s="13">
        <v>246.97460053333342</v>
      </c>
      <c r="F109" s="9"/>
      <c r="G109" s="9"/>
      <c r="H109" s="9"/>
      <c r="I109" s="9"/>
      <c r="J109" s="9"/>
      <c r="K109" s="9"/>
      <c r="L109" s="9"/>
      <c r="M109" s="9"/>
    </row>
    <row r="110" spans="2:14" x14ac:dyDescent="0.25">
      <c r="C110" s="9"/>
      <c r="D110" s="12" t="str">
        <v>W6</v>
      </c>
      <c r="E110" s="13">
        <v>-1.4906584794852262E-14</v>
      </c>
      <c r="F110" s="9"/>
      <c r="G110" s="9"/>
      <c r="H110" s="9"/>
      <c r="I110" s="9"/>
      <c r="J110" s="9"/>
      <c r="K110" s="9"/>
      <c r="L110" s="9"/>
      <c r="M110" s="9"/>
    </row>
    <row r="111" spans="2:14" x14ac:dyDescent="0.25">
      <c r="C111" s="9"/>
      <c r="D111" s="12" t="str">
        <v>W7</v>
      </c>
      <c r="E111" s="13">
        <v>-241.51326720000014</v>
      </c>
      <c r="F111" s="9"/>
      <c r="G111" s="9"/>
      <c r="H111" s="9"/>
      <c r="I111" s="9"/>
      <c r="J111" s="9"/>
      <c r="K111" s="9"/>
      <c r="L111" s="9"/>
      <c r="M111" s="9"/>
    </row>
    <row r="112" spans="2:14" x14ac:dyDescent="0.25">
      <c r="C112" s="9"/>
      <c r="D112" s="12" t="str">
        <v>W8</v>
      </c>
      <c r="E112" s="13">
        <v>-277.75904426666699</v>
      </c>
      <c r="F112" s="9"/>
      <c r="G112" s="9"/>
      <c r="H112" s="9"/>
      <c r="I112" s="9"/>
      <c r="J112" s="9"/>
      <c r="K112" s="9"/>
      <c r="L112" s="9"/>
      <c r="M112" s="9"/>
    </row>
    <row r="113" spans="3:13" x14ac:dyDescent="0.25">
      <c r="C113" s="9"/>
      <c r="F113" s="9"/>
      <c r="G113" s="9"/>
      <c r="H113" s="9"/>
      <c r="I113" s="9"/>
      <c r="J113" s="9"/>
      <c r="K113" s="9"/>
      <c r="L113" s="9"/>
      <c r="M113" s="9"/>
    </row>
    <row r="114" spans="3:13" x14ac:dyDescent="0.25">
      <c r="C114" s="9"/>
      <c r="D114" s="10"/>
      <c r="E114" s="13"/>
      <c r="F114" s="9"/>
      <c r="G114" s="9"/>
      <c r="H114" s="9"/>
      <c r="I114" s="9"/>
      <c r="J114" s="9"/>
      <c r="K114" s="9"/>
      <c r="L114" s="9"/>
      <c r="M114" s="9"/>
    </row>
    <row r="115" spans="3:13" x14ac:dyDescent="0.25">
      <c r="C115" s="2" t="s">
        <v>24</v>
      </c>
      <c r="D115" s="10"/>
      <c r="E115" s="13"/>
      <c r="F115" s="9"/>
      <c r="G115" s="9"/>
      <c r="H115" s="9"/>
      <c r="I115" s="9"/>
      <c r="J115" s="9"/>
      <c r="K115" s="9"/>
      <c r="L115" s="9"/>
      <c r="M115" s="9"/>
    </row>
    <row r="116" spans="3:13" x14ac:dyDescent="0.25">
      <c r="C116" s="2"/>
      <c r="D116" s="10"/>
      <c r="E116" s="13"/>
      <c r="F116" s="9"/>
      <c r="G116" s="9"/>
      <c r="H116" s="9"/>
      <c r="I116" s="9"/>
      <c r="J116" s="9"/>
      <c r="K116" s="9"/>
      <c r="L116" s="9"/>
      <c r="M116" s="9"/>
    </row>
    <row r="117" spans="3:13" x14ac:dyDescent="0.25">
      <c r="C117" s="2"/>
      <c r="D117" s="10"/>
      <c r="E117" s="13"/>
      <c r="F117" s="9"/>
      <c r="G117" s="9"/>
      <c r="H117" s="9"/>
      <c r="I117" s="9"/>
      <c r="J117" s="9"/>
      <c r="K117" s="9"/>
      <c r="L117" s="9"/>
      <c r="M117" s="9"/>
    </row>
    <row r="118" spans="3:13" x14ac:dyDescent="0.25">
      <c r="C118" s="9"/>
      <c r="D118" s="10" t="s">
        <v>32</v>
      </c>
      <c r="E118" s="15" t="s">
        <v>31</v>
      </c>
      <c r="F118" s="9"/>
      <c r="G118" s="9"/>
      <c r="H118" s="9"/>
      <c r="I118" s="9"/>
      <c r="J118" s="9"/>
      <c r="K118" s="9"/>
      <c r="L118" s="9"/>
      <c r="M118" s="9"/>
    </row>
    <row r="119" spans="3:13" x14ac:dyDescent="0.25">
      <c r="C119" s="14" t="s">
        <v>26</v>
      </c>
      <c r="D119" s="16">
        <v>0</v>
      </c>
      <c r="E119" s="13">
        <f>(E103-16*E104+30*E105-16*E106+E107)/(12*1.6*1.6)</f>
        <v>-144.15360000000004</v>
      </c>
      <c r="F119" s="9" t="s">
        <v>10</v>
      </c>
      <c r="G119" s="9"/>
      <c r="H119" s="9"/>
      <c r="I119" s="9"/>
      <c r="J119" s="9"/>
      <c r="K119" s="9"/>
      <c r="L119" s="9"/>
      <c r="M119" s="9"/>
    </row>
    <row r="120" spans="3:13" x14ac:dyDescent="0.25">
      <c r="C120" s="14" t="s">
        <v>27</v>
      </c>
      <c r="D120" s="16">
        <v>1.6</v>
      </c>
      <c r="E120" s="13">
        <f t="shared" ref="E120:E124" si="13">(E104-16*E105+30*E106-16*E107+E108)/(12*1.6*1.6)</f>
        <v>-18.042880000000036</v>
      </c>
      <c r="F120" s="9" t="s">
        <v>10</v>
      </c>
      <c r="G120" s="9"/>
      <c r="H120" s="9"/>
      <c r="I120" s="9"/>
      <c r="J120" s="9"/>
      <c r="K120" s="9"/>
      <c r="L120" s="9"/>
      <c r="M120" s="9"/>
    </row>
    <row r="121" spans="3:13" x14ac:dyDescent="0.25">
      <c r="C121" s="14" t="s">
        <v>28</v>
      </c>
      <c r="D121" s="16">
        <v>3.2</v>
      </c>
      <c r="E121" s="13">
        <f t="shared" si="13"/>
        <v>51.74784000000006</v>
      </c>
      <c r="F121" s="9" t="s">
        <v>10</v>
      </c>
      <c r="G121" s="9"/>
      <c r="H121" s="9"/>
      <c r="I121" s="9"/>
      <c r="J121" s="9"/>
      <c r="K121" s="9"/>
      <c r="L121" s="9"/>
      <c r="M121" s="9"/>
    </row>
    <row r="122" spans="3:13" x14ac:dyDescent="0.25">
      <c r="C122" s="14" t="s">
        <v>29</v>
      </c>
      <c r="D122" s="16">
        <v>4.8</v>
      </c>
      <c r="E122" s="13">
        <f t="shared" si="13"/>
        <v>72.898559999999932</v>
      </c>
      <c r="F122" s="9" t="s">
        <v>10</v>
      </c>
      <c r="G122" s="9"/>
      <c r="H122" s="9"/>
      <c r="I122" s="9"/>
      <c r="J122" s="9"/>
      <c r="K122" s="9"/>
      <c r="L122" s="9"/>
      <c r="M122" s="9"/>
    </row>
    <row r="123" spans="3:13" x14ac:dyDescent="0.25">
      <c r="C123" s="14" t="s">
        <v>30</v>
      </c>
      <c r="D123" s="16">
        <v>6.4</v>
      </c>
      <c r="E123" s="13">
        <f t="shared" si="13"/>
        <v>53.089280000000038</v>
      </c>
      <c r="F123" s="9" t="s">
        <v>10</v>
      </c>
      <c r="G123" s="9"/>
      <c r="H123" s="9"/>
      <c r="I123" s="9"/>
      <c r="J123" s="9"/>
      <c r="K123" s="9"/>
      <c r="L123" s="9"/>
      <c r="M123" s="9"/>
    </row>
    <row r="124" spans="3:13" x14ac:dyDescent="0.25">
      <c r="C124" s="14" t="s">
        <v>33</v>
      </c>
      <c r="D124" s="16">
        <v>8</v>
      </c>
      <c r="E124" s="13">
        <f t="shared" si="13"/>
        <v>1.2952601953960157E-14</v>
      </c>
      <c r="F124" s="9" t="s">
        <v>10</v>
      </c>
    </row>
  </sheetData>
  <mergeCells count="2">
    <mergeCell ref="C26:G26"/>
    <mergeCell ref="J26:N26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28673" r:id="rId4">
          <objectPr defaultSize="0" autoPict="0" r:id="rId5">
            <anchor moveWithCells="1" sizeWithCells="1">
              <from>
                <xdr:col>4</xdr:col>
                <xdr:colOff>57150</xdr:colOff>
                <xdr:row>16</xdr:row>
                <xdr:rowOff>9525</xdr:rowOff>
              </from>
              <to>
                <xdr:col>7</xdr:col>
                <xdr:colOff>533400</xdr:colOff>
                <xdr:row>18</xdr:row>
                <xdr:rowOff>161925</xdr:rowOff>
              </to>
            </anchor>
          </objectPr>
        </oleObject>
      </mc:Choice>
      <mc:Fallback>
        <oleObject progId="Equation.DSMT4" shapeId="28673" r:id="rId4"/>
      </mc:Fallback>
    </mc:AlternateContent>
    <mc:AlternateContent xmlns:mc="http://schemas.openxmlformats.org/markup-compatibility/2006">
      <mc:Choice Requires="x14">
        <oleObject progId="Equation.DSMT4" shapeId="28674" r:id="rId6">
          <objectPr defaultSize="0" autoPict="0" r:id="rId7">
            <anchor moveWithCells="1" sizeWithCells="1">
              <from>
                <xdr:col>4</xdr:col>
                <xdr:colOff>9525</xdr:colOff>
                <xdr:row>18</xdr:row>
                <xdr:rowOff>180975</xdr:rowOff>
              </from>
              <to>
                <xdr:col>7</xdr:col>
                <xdr:colOff>485775</xdr:colOff>
                <xdr:row>21</xdr:row>
                <xdr:rowOff>142875</xdr:rowOff>
              </to>
            </anchor>
          </objectPr>
        </oleObject>
      </mc:Choice>
      <mc:Fallback>
        <oleObject progId="Equation.DSMT4" shapeId="28674" r:id="rId6"/>
      </mc:Fallback>
    </mc:AlternateContent>
    <mc:AlternateContent xmlns:mc="http://schemas.openxmlformats.org/markup-compatibility/2006">
      <mc:Choice Requires="x14">
        <oleObject progId="Equation.DSMT4" shapeId="28675" r:id="rId8">
          <objectPr defaultSize="0" autoPict="0" r:id="rId9">
            <anchor moveWithCells="1" sizeWithCells="1">
              <from>
                <xdr:col>8</xdr:col>
                <xdr:colOff>342900</xdr:colOff>
                <xdr:row>40</xdr:row>
                <xdr:rowOff>76200</xdr:rowOff>
              </from>
              <to>
                <xdr:col>13</xdr:col>
                <xdr:colOff>276225</xdr:colOff>
                <xdr:row>42</xdr:row>
                <xdr:rowOff>123825</xdr:rowOff>
              </to>
            </anchor>
          </objectPr>
        </oleObject>
      </mc:Choice>
      <mc:Fallback>
        <oleObject progId="Equation.DSMT4" shapeId="28675" r:id="rId8"/>
      </mc:Fallback>
    </mc:AlternateContent>
    <mc:AlternateContent xmlns:mc="http://schemas.openxmlformats.org/markup-compatibility/2006">
      <mc:Choice Requires="x14">
        <oleObject progId="Equation.DSMT4" shapeId="28680" r:id="rId10">
          <objectPr defaultSize="0" autoPict="0" r:id="rId11">
            <anchor moveWithCells="1" sizeWithCells="1">
              <from>
                <xdr:col>5</xdr:col>
                <xdr:colOff>38100</xdr:colOff>
                <xdr:row>64</xdr:row>
                <xdr:rowOff>9525</xdr:rowOff>
              </from>
              <to>
                <xdr:col>8</xdr:col>
                <xdr:colOff>323850</xdr:colOff>
                <xdr:row>66</xdr:row>
                <xdr:rowOff>180975</xdr:rowOff>
              </to>
            </anchor>
          </objectPr>
        </oleObject>
      </mc:Choice>
      <mc:Fallback>
        <oleObject progId="Equation.DSMT4" shapeId="28680" r:id="rId10"/>
      </mc:Fallback>
    </mc:AlternateContent>
    <mc:AlternateContent xmlns:mc="http://schemas.openxmlformats.org/markup-compatibility/2006">
      <mc:Choice Requires="x14">
        <oleObject progId="Equation.DSMT4" shapeId="28681" r:id="rId12">
          <objectPr defaultSize="0" autoPict="0" r:id="rId9">
            <anchor moveWithCells="1" sizeWithCells="1">
              <from>
                <xdr:col>6</xdr:col>
                <xdr:colOff>19050</xdr:colOff>
                <xdr:row>83</xdr:row>
                <xdr:rowOff>133350</xdr:rowOff>
              </from>
              <to>
                <xdr:col>10</xdr:col>
                <xdr:colOff>714375</xdr:colOff>
                <xdr:row>85</xdr:row>
                <xdr:rowOff>152400</xdr:rowOff>
              </to>
            </anchor>
          </objectPr>
        </oleObject>
      </mc:Choice>
      <mc:Fallback>
        <oleObject progId="Equation.DSMT4" shapeId="28681" r:id="rId12"/>
      </mc:Fallback>
    </mc:AlternateContent>
    <mc:AlternateContent xmlns:mc="http://schemas.openxmlformats.org/markup-compatibility/2006">
      <mc:Choice Requires="x14">
        <oleObject progId="Equation.DSMT4" shapeId="28682" r:id="rId13">
          <objectPr defaultSize="0" autoPict="0" r:id="rId11">
            <anchor moveWithCells="1" sizeWithCells="1">
              <from>
                <xdr:col>5</xdr:col>
                <xdr:colOff>38100</xdr:colOff>
                <xdr:row>113</xdr:row>
                <xdr:rowOff>9525</xdr:rowOff>
              </from>
              <to>
                <xdr:col>8</xdr:col>
                <xdr:colOff>323850</xdr:colOff>
                <xdr:row>115</xdr:row>
                <xdr:rowOff>180975</xdr:rowOff>
              </to>
            </anchor>
          </objectPr>
        </oleObject>
      </mc:Choice>
      <mc:Fallback>
        <oleObject progId="Equation.DSMT4" shapeId="28682" r:id="rId1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FP linear distr load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FOGANG</dc:creator>
  <cp:lastModifiedBy>Fogang</cp:lastModifiedBy>
  <cp:lastPrinted>2020-03-06T13:53:35Z</cp:lastPrinted>
  <dcterms:created xsi:type="dcterms:W3CDTF">2019-11-25T09:09:17Z</dcterms:created>
  <dcterms:modified xsi:type="dcterms:W3CDTF">2021-02-22T21:18:47Z</dcterms:modified>
</cp:coreProperties>
</file>